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0" yWindow="-60" windowWidth="20370" windowHeight="12750"/>
  </bookViews>
  <sheets>
    <sheet name="показат.5" sheetId="7" r:id="rId1"/>
  </sheets>
  <definedNames>
    <definedName name="Z_48AF9B37_4660_4207_8A62_67CEDDC2FDA8_.wvu.PrintArea" localSheetId="0" hidden="1">показат.5!$A:$I</definedName>
    <definedName name="Z_48AF9B37_4660_4207_8A62_67CEDDC2FDA8_.wvu.PrintTitles" localSheetId="0" hidden="1">показат.5!$A:$B,показат.5!$3:$5</definedName>
    <definedName name="_xlnm.Print_Titles" localSheetId="0">показат.5!$A:$B,показат.5!$3:$5</definedName>
    <definedName name="_xlnm.Print_Area" localSheetId="0">показат.5!$A$1:$I$14</definedName>
  </definedNames>
  <calcPr calcId="145621"/>
  <customWorkbookViews>
    <customWorkbookView name="Горшенко Алена Олеговна - Личное представление" guid="{48AF9B37-4660-4207-8A62-67CEDDC2FDA8}" mergeInterval="0" personalView="1" maximized="1" windowWidth="1676" windowHeight="71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7" l="1"/>
  <c r="I9" i="7" l="1"/>
  <c r="H13" i="7" l="1"/>
  <c r="G16" i="7"/>
  <c r="I7" i="7" l="1"/>
  <c r="I13" i="7"/>
  <c r="H11" i="7"/>
  <c r="I11" i="7" s="1"/>
  <c r="C11" i="7" s="1"/>
  <c r="I10" i="7"/>
  <c r="C10" i="7" s="1"/>
  <c r="I14" i="7" l="1"/>
  <c r="C13" i="7"/>
  <c r="C14" i="7" s="1"/>
  <c r="I8" i="7"/>
  <c r="E8" i="7"/>
  <c r="E14" i="7"/>
  <c r="C8" i="7" l="1"/>
</calcChain>
</file>

<file path=xl/sharedStrings.xml><?xml version="1.0" encoding="utf-8"?>
<sst xmlns="http://schemas.openxmlformats.org/spreadsheetml/2006/main" count="40" uniqueCount="25">
  <si>
    <t xml:space="preserve">№ п/п
</t>
  </si>
  <si>
    <t>Значение показателя</t>
  </si>
  <si>
    <t>Управление образования и молодежной политики администрации района</t>
  </si>
  <si>
    <t>Департамент финансов администрации района</t>
  </si>
  <si>
    <t>Наименование участника мониторинга качества финансового менеджмента  ГРБС</t>
  </si>
  <si>
    <t>Администрация района</t>
  </si>
  <si>
    <t>2.1.</t>
  </si>
  <si>
    <t>2.4.</t>
  </si>
  <si>
    <t>2.5.</t>
  </si>
  <si>
    <t>-</t>
  </si>
  <si>
    <t>Управление градостроительства, развития жилищно-коммунального комплекса и энергетики</t>
  </si>
  <si>
    <t>Управление культуры и спорта администрации района</t>
  </si>
  <si>
    <t xml:space="preserve">Управление учёта и отчётности администрации района </t>
  </si>
  <si>
    <t>Оценка E(P)</t>
  </si>
  <si>
    <t>Р=100*(J1-J0)/J0</t>
  </si>
  <si>
    <r>
      <rPr>
        <sz val="14"/>
        <rFont val="Times New Roman"/>
        <family val="1"/>
        <charset val="204"/>
      </rPr>
      <t>J</t>
    </r>
    <r>
      <rPr>
        <sz val="11"/>
        <rFont val="Times New Roman"/>
        <family val="1"/>
        <charset val="204"/>
      </rPr>
      <t>1 − стоимость материальных запасов ГРБС и КУ по состоянию на 1 января года, следующего за отчетным</t>
    </r>
  </si>
  <si>
    <r>
      <rPr>
        <sz val="14"/>
        <rFont val="Times New Roman"/>
        <family val="1"/>
        <charset val="204"/>
      </rPr>
      <t>J</t>
    </r>
    <r>
      <rPr>
        <sz val="10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 xml:space="preserve"> − стоимость материальных запасов ГРБС и КУ по состоянию на 1 января года, отчетного года</t>
    </r>
  </si>
  <si>
    <t>2.2.</t>
  </si>
  <si>
    <t>показатели заполняет каз-во</t>
  </si>
  <si>
    <t>Итого по показателю 5</t>
  </si>
  <si>
    <t>Контрольно-счётная палата</t>
  </si>
  <si>
    <r>
      <t xml:space="preserve">5.1. Доля недостачи хищений денежных средств и материальных ценностей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   (расчёт только за ГОД, за полугодие переносятся данные года)</t>
    </r>
  </si>
  <si>
    <r>
      <t xml:space="preserve">5.2. Динамика объема материальных запасов ГРБС и подведомственных казённых учреждений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         (расчёт только за ГОД, за полугодие переносятся данные года)</t>
    </r>
    <r>
      <rPr>
        <sz val="11"/>
        <rFont val="Times New Roman"/>
        <family val="1"/>
        <charset val="204"/>
      </rPr>
      <t xml:space="preserve">
</t>
    </r>
  </si>
  <si>
    <t>Мониторинг качества финансового менеджмента за 2023 год, в части мониторинга главных распорядителей средств бюджета района</t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</si>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</sst>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FFB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6" fillId="0" borderId="0" xfId="0" applyFont="1" applyFill="1" applyBorder="1"/>
    <xf numFmtId="0" fontId="6" fillId="0" borderId="0" xfId="0" applyFont="1" applyBorder="1"/>
    <xf numFmtId="0" fontId="6" fillId="0" borderId="0" xfId="0" applyFont="1" applyFill="1"/>
    <xf numFmtId="0" fontId="6" fillId="0" borderId="0" xfId="0" applyFont="1"/>
    <xf numFmtId="0" fontId="9" fillId="4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/>
    <xf numFmtId="4" fontId="11" fillId="5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4" fontId="11" fillId="7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/>
    </xf>
    <xf numFmtId="2" fontId="12" fillId="0" borderId="0" xfId="0" applyNumberFormat="1" applyFont="1" applyAlignment="1">
      <alignment horizontal="center"/>
    </xf>
    <xf numFmtId="4" fontId="12" fillId="0" borderId="0" xfId="0" applyNumberFormat="1" applyFont="1" applyFill="1"/>
    <xf numFmtId="2" fontId="14" fillId="2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2" fontId="7" fillId="6" borderId="3" xfId="0" applyNumberFormat="1" applyFont="1" applyFill="1" applyBorder="1" applyAlignment="1">
      <alignment horizontal="center" vertical="center" wrapText="1"/>
    </xf>
    <xf numFmtId="2" fontId="7" fillId="6" borderId="4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FFB99"/>
      <color rgb="FFFFCCFF"/>
      <color rgb="FFFF99FF"/>
      <color rgb="FFFF33CC"/>
      <color rgb="FFCCFF66"/>
      <color rgb="FFFF66FF"/>
      <color rgb="FFFF99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9"/>
  <sheetViews>
    <sheetView tabSelected="1" zoomScale="70" zoomScaleNormal="70" workbookViewId="0">
      <selection activeCell="F14" sqref="F14"/>
    </sheetView>
  </sheetViews>
  <sheetFormatPr defaultColWidth="8.85546875" defaultRowHeight="15" x14ac:dyDescent="0.25"/>
  <cols>
    <col min="1" max="1" width="8.85546875" style="1"/>
    <col min="2" max="2" width="29" style="17" customWidth="1"/>
    <col min="3" max="3" width="19.5703125" style="18" customWidth="1"/>
    <col min="4" max="5" width="14.7109375" style="3" customWidth="1"/>
    <col min="6" max="7" width="31.42578125" style="3" customWidth="1"/>
    <col min="8" max="9" width="14.7109375" style="3" customWidth="1"/>
    <col min="10" max="11" width="9.140625" style="3"/>
    <col min="12" max="12" width="14" style="1" customWidth="1"/>
    <col min="13" max="13" width="13.42578125" style="1" customWidth="1"/>
    <col min="14" max="15" width="10.28515625" style="1" customWidth="1"/>
    <col min="16" max="16384" width="8.85546875" style="1"/>
  </cols>
  <sheetData>
    <row r="1" spans="1:15" s="9" customFormat="1" ht="24" customHeight="1" x14ac:dyDescent="0.25">
      <c r="A1" s="6"/>
      <c r="B1" s="6"/>
      <c r="C1" s="7"/>
      <c r="D1" s="5"/>
      <c r="E1" s="5"/>
      <c r="F1" s="5"/>
      <c r="G1" s="5"/>
      <c r="H1" s="5"/>
      <c r="I1" s="5"/>
      <c r="J1" s="8"/>
      <c r="K1" s="8"/>
    </row>
    <row r="2" spans="1:15" s="11" customFormat="1" ht="40.15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10"/>
      <c r="K2" s="10"/>
    </row>
    <row r="3" spans="1:15" s="13" customFormat="1" ht="43.15" customHeight="1" x14ac:dyDescent="0.25">
      <c r="A3" s="50" t="s">
        <v>0</v>
      </c>
      <c r="B3" s="53" t="s">
        <v>4</v>
      </c>
      <c r="C3" s="59" t="s">
        <v>19</v>
      </c>
      <c r="D3" s="55"/>
      <c r="E3" s="55"/>
      <c r="F3" s="55"/>
      <c r="G3" s="55"/>
      <c r="H3" s="55"/>
      <c r="I3" s="55"/>
      <c r="J3" s="12"/>
      <c r="K3" s="12"/>
    </row>
    <row r="4" spans="1:15" ht="93.6" customHeight="1" x14ac:dyDescent="0.25">
      <c r="A4" s="51"/>
      <c r="B4" s="54"/>
      <c r="C4" s="60"/>
      <c r="D4" s="49" t="s">
        <v>21</v>
      </c>
      <c r="E4" s="49"/>
      <c r="F4" s="56" t="s">
        <v>22</v>
      </c>
      <c r="G4" s="57"/>
      <c r="H4" s="57"/>
      <c r="I4" s="58"/>
      <c r="L4" s="14" t="s">
        <v>18</v>
      </c>
    </row>
    <row r="5" spans="1:15" ht="63.75" x14ac:dyDescent="0.25">
      <c r="A5" s="52"/>
      <c r="B5" s="54"/>
      <c r="C5" s="61"/>
      <c r="D5" s="4" t="s">
        <v>1</v>
      </c>
      <c r="E5" s="2" t="s">
        <v>13</v>
      </c>
      <c r="F5" s="2" t="s">
        <v>15</v>
      </c>
      <c r="G5" s="2" t="s">
        <v>16</v>
      </c>
      <c r="H5" s="4" t="s">
        <v>14</v>
      </c>
      <c r="I5" s="2" t="s">
        <v>13</v>
      </c>
    </row>
    <row r="6" spans="1:15" x14ac:dyDescent="0.25">
      <c r="A6" s="15"/>
      <c r="B6" s="28"/>
      <c r="C6" s="16"/>
      <c r="D6" s="4"/>
      <c r="E6" s="2">
        <v>50</v>
      </c>
      <c r="F6" s="2"/>
      <c r="G6" s="2"/>
      <c r="H6" s="4"/>
      <c r="I6" s="2">
        <v>50</v>
      </c>
    </row>
    <row r="7" spans="1:15" ht="20.45" customHeight="1" x14ac:dyDescent="0.25">
      <c r="A7" s="29">
        <v>1</v>
      </c>
      <c r="B7" s="30" t="s">
        <v>20</v>
      </c>
      <c r="C7" s="35">
        <v>100</v>
      </c>
      <c r="D7" s="36">
        <v>0</v>
      </c>
      <c r="E7" s="36">
        <v>1</v>
      </c>
      <c r="F7" s="36">
        <v>0</v>
      </c>
      <c r="G7" s="36">
        <v>0</v>
      </c>
      <c r="H7" s="37">
        <v>0</v>
      </c>
      <c r="I7" s="36">
        <f>IF(H7&lt;5,1,IF((H7&gt;=5)*AND(H7&lt;=10),0.5,IF(H7&gt;10,0)))</f>
        <v>1</v>
      </c>
      <c r="J7" s="21"/>
      <c r="K7" s="21"/>
      <c r="L7" s="19">
        <v>4940</v>
      </c>
      <c r="M7" s="19">
        <v>0</v>
      </c>
      <c r="N7" s="22"/>
      <c r="O7" s="22"/>
    </row>
    <row r="8" spans="1:15" s="22" customFormat="1" ht="20.45" customHeight="1" x14ac:dyDescent="0.25">
      <c r="A8" s="29">
        <v>2</v>
      </c>
      <c r="B8" s="30" t="s">
        <v>5</v>
      </c>
      <c r="C8" s="35">
        <f>E6*E8+I6*I8</f>
        <v>100</v>
      </c>
      <c r="D8" s="36"/>
      <c r="E8" s="36">
        <f>(E9+E10+E11+E13)/4</f>
        <v>1</v>
      </c>
      <c r="F8" s="36"/>
      <c r="G8" s="36"/>
      <c r="H8" s="36"/>
      <c r="I8" s="36">
        <f>(I10+I11+I13)/3</f>
        <v>1</v>
      </c>
      <c r="J8" s="21"/>
      <c r="K8" s="21"/>
      <c r="L8" s="19"/>
      <c r="M8" s="19"/>
    </row>
    <row r="9" spans="1:15" s="22" customFormat="1" ht="51" customHeight="1" x14ac:dyDescent="0.25">
      <c r="A9" s="44" t="s">
        <v>6</v>
      </c>
      <c r="B9" s="45" t="s">
        <v>2</v>
      </c>
      <c r="C9" s="38">
        <v>100</v>
      </c>
      <c r="D9" s="37">
        <v>0</v>
      </c>
      <c r="E9" s="37">
        <v>1</v>
      </c>
      <c r="F9" s="37">
        <v>0</v>
      </c>
      <c r="G9" s="37">
        <v>0</v>
      </c>
      <c r="H9" s="37">
        <v>0</v>
      </c>
      <c r="I9" s="37">
        <f t="shared" ref="I9:I13" si="0">IF(H9&lt;5,1,IF((H9&gt;=5)*AND(H9&lt;=10),0.5,IF(H9&gt;10,0)))</f>
        <v>1</v>
      </c>
      <c r="J9" s="21"/>
      <c r="K9" s="21"/>
      <c r="L9" s="20" t="s">
        <v>9</v>
      </c>
      <c r="M9" s="20" t="s">
        <v>9</v>
      </c>
      <c r="N9" s="20" t="s">
        <v>9</v>
      </c>
      <c r="O9" s="23" t="s">
        <v>9</v>
      </c>
    </row>
    <row r="10" spans="1:15" s="22" customFormat="1" ht="38.450000000000003" customHeight="1" x14ac:dyDescent="0.25">
      <c r="A10" s="46" t="s">
        <v>17</v>
      </c>
      <c r="B10" s="47" t="s">
        <v>11</v>
      </c>
      <c r="C10" s="39">
        <f>E6*E10+I6*I10</f>
        <v>100</v>
      </c>
      <c r="D10" s="37">
        <v>0</v>
      </c>
      <c r="E10" s="37">
        <v>1</v>
      </c>
      <c r="F10" s="37">
        <v>0</v>
      </c>
      <c r="G10" s="37">
        <v>0</v>
      </c>
      <c r="H10" s="37">
        <v>0</v>
      </c>
      <c r="I10" s="37">
        <f t="shared" si="0"/>
        <v>1</v>
      </c>
      <c r="J10" s="21"/>
      <c r="K10" s="21"/>
      <c r="L10" s="20">
        <v>391135</v>
      </c>
      <c r="M10" s="20">
        <v>0</v>
      </c>
      <c r="N10" s="20">
        <v>0</v>
      </c>
      <c r="O10" s="20">
        <v>1</v>
      </c>
    </row>
    <row r="11" spans="1:15" ht="67.900000000000006" customHeight="1" x14ac:dyDescent="0.25">
      <c r="A11" s="26" t="s">
        <v>24</v>
      </c>
      <c r="B11" s="27" t="s">
        <v>10</v>
      </c>
      <c r="C11" s="38">
        <f>E6*E11+I6*I11</f>
        <v>100</v>
      </c>
      <c r="D11" s="37">
        <v>0</v>
      </c>
      <c r="E11" s="37">
        <v>1</v>
      </c>
      <c r="F11" s="37">
        <v>59952.21</v>
      </c>
      <c r="G11" s="37">
        <v>59952.21</v>
      </c>
      <c r="H11" s="37">
        <f t="shared" ref="H11" si="1">100*(F11-G11)/G11</f>
        <v>0</v>
      </c>
      <c r="I11" s="37">
        <f t="shared" si="0"/>
        <v>1</v>
      </c>
      <c r="J11" s="21"/>
      <c r="K11" s="21"/>
      <c r="L11" s="20">
        <v>61237.23</v>
      </c>
      <c r="M11" s="20">
        <v>61237.23</v>
      </c>
      <c r="N11" s="20">
        <v>0</v>
      </c>
      <c r="O11" s="20">
        <v>1</v>
      </c>
    </row>
    <row r="12" spans="1:15" s="22" customFormat="1" ht="36.6" customHeight="1" x14ac:dyDescent="0.25">
      <c r="A12" s="26" t="s">
        <v>7</v>
      </c>
      <c r="B12" s="27" t="s">
        <v>3</v>
      </c>
      <c r="C12" s="40" t="s">
        <v>9</v>
      </c>
      <c r="D12" s="37" t="s">
        <v>9</v>
      </c>
      <c r="E12" s="40" t="s">
        <v>9</v>
      </c>
      <c r="F12" s="37" t="s">
        <v>9</v>
      </c>
      <c r="G12" s="37" t="s">
        <v>9</v>
      </c>
      <c r="H12" s="37" t="s">
        <v>9</v>
      </c>
      <c r="I12" s="40" t="s">
        <v>9</v>
      </c>
      <c r="J12" s="21"/>
      <c r="K12" s="21"/>
      <c r="L12" s="20" t="s">
        <v>9</v>
      </c>
      <c r="M12" s="20" t="s">
        <v>9</v>
      </c>
      <c r="N12" s="20" t="s">
        <v>9</v>
      </c>
      <c r="O12" s="23" t="s">
        <v>9</v>
      </c>
    </row>
    <row r="13" spans="1:15" s="22" customFormat="1" ht="39.6" customHeight="1" x14ac:dyDescent="0.25">
      <c r="A13" s="42" t="s">
        <v>8</v>
      </c>
      <c r="B13" s="27" t="s">
        <v>12</v>
      </c>
      <c r="C13" s="38">
        <f>E6*E13+I6*I13</f>
        <v>100</v>
      </c>
      <c r="D13" s="37">
        <v>0</v>
      </c>
      <c r="E13" s="37">
        <v>1</v>
      </c>
      <c r="F13" s="20">
        <f>850714.2-100000</f>
        <v>750714.2</v>
      </c>
      <c r="G13" s="20">
        <v>785008</v>
      </c>
      <c r="H13" s="20">
        <f>100*(F13-G13)/G13</f>
        <v>-4.3685924219880619</v>
      </c>
      <c r="I13" s="37">
        <f t="shared" si="0"/>
        <v>1</v>
      </c>
      <c r="J13" s="21"/>
      <c r="K13" s="21"/>
      <c r="L13" s="20">
        <v>10619929.93</v>
      </c>
      <c r="M13" s="20">
        <v>9308436.209999999</v>
      </c>
      <c r="N13" s="20">
        <v>14.089302331911245</v>
      </c>
      <c r="O13" s="31">
        <v>0</v>
      </c>
    </row>
    <row r="14" spans="1:15" s="22" customFormat="1" ht="23.25" customHeight="1" x14ac:dyDescent="0.25">
      <c r="A14" s="24"/>
      <c r="B14" s="32"/>
      <c r="C14" s="43">
        <f>(C13+C11+C10+C9+C7)/5</f>
        <v>100</v>
      </c>
      <c r="D14" s="41"/>
      <c r="E14" s="41">
        <f>(E13+E11+E10+E9+E7)/5</f>
        <v>1</v>
      </c>
      <c r="F14" s="41"/>
      <c r="G14" s="41"/>
      <c r="H14" s="41"/>
      <c r="I14" s="41">
        <f>(I13+I11+I10+I7)/4</f>
        <v>1</v>
      </c>
      <c r="J14" s="21"/>
      <c r="K14" s="21"/>
      <c r="N14" s="25"/>
      <c r="O14" s="25">
        <v>0.75</v>
      </c>
    </row>
    <row r="15" spans="1:15" s="22" customFormat="1" x14ac:dyDescent="0.25">
      <c r="B15" s="17"/>
      <c r="C15" s="33"/>
      <c r="D15" s="21"/>
      <c r="E15" s="21"/>
      <c r="F15" s="21"/>
      <c r="G15" s="21"/>
      <c r="H15" s="21"/>
      <c r="I15" s="21"/>
      <c r="J15" s="21"/>
      <c r="K15" s="21"/>
    </row>
    <row r="16" spans="1:15" s="22" customFormat="1" x14ac:dyDescent="0.25">
      <c r="B16" s="17"/>
      <c r="C16" s="33"/>
      <c r="D16" s="21"/>
      <c r="E16" s="21"/>
      <c r="F16" s="21"/>
      <c r="G16" s="34">
        <f>F13-G13</f>
        <v>-34293.800000000047</v>
      </c>
      <c r="H16" s="21"/>
      <c r="I16" s="21"/>
      <c r="J16" s="21"/>
      <c r="K16" s="21"/>
    </row>
    <row r="17" spans="2:15" s="22" customFormat="1" x14ac:dyDescent="0.25">
      <c r="B17" s="17"/>
      <c r="C17" s="33"/>
      <c r="D17" s="21"/>
      <c r="E17" s="21"/>
      <c r="F17" s="21"/>
      <c r="G17" s="21"/>
      <c r="H17" s="21"/>
      <c r="I17" s="21"/>
      <c r="J17" s="21"/>
      <c r="K17" s="21"/>
    </row>
    <row r="18" spans="2:15" x14ac:dyDescent="0.25">
      <c r="C18" s="33"/>
      <c r="D18" s="21"/>
      <c r="E18" s="21"/>
      <c r="F18" s="21"/>
      <c r="G18" s="21"/>
      <c r="H18" s="34"/>
      <c r="I18" s="21"/>
      <c r="J18" s="21"/>
      <c r="K18" s="21"/>
      <c r="L18" s="22"/>
      <c r="M18" s="22"/>
      <c r="N18" s="22"/>
      <c r="O18" s="22"/>
    </row>
    <row r="19" spans="2:15" x14ac:dyDescent="0.25">
      <c r="C19" s="33"/>
      <c r="D19" s="21"/>
      <c r="E19" s="21"/>
      <c r="F19" s="21"/>
      <c r="G19" s="21"/>
      <c r="H19" s="21"/>
      <c r="I19" s="21"/>
      <c r="J19" s="21"/>
      <c r="K19" s="21"/>
      <c r="L19" s="22"/>
      <c r="M19" s="22"/>
      <c r="N19" s="22"/>
      <c r="O19" s="22"/>
    </row>
  </sheetData>
  <sheetProtection selectLockedCells="1" selectUnlockedCells="1"/>
  <mergeCells count="7">
    <mergeCell ref="A2:I2"/>
    <mergeCell ref="D4:E4"/>
    <mergeCell ref="A3:A5"/>
    <mergeCell ref="B3:B5"/>
    <mergeCell ref="D3:I3"/>
    <mergeCell ref="F4:I4"/>
    <mergeCell ref="C3:C5"/>
  </mergeCells>
  <pageMargins left="0.15748031496062992" right="0.15748031496062992" top="0.78740157480314965" bottom="0.78740157480314965" header="0.31496062992125984" footer="0.31496062992125984"/>
  <pageSetup paperSize="9" scale="63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показат.5</vt:lpstr>
      <vt:lpstr>показат.5!Заголовки_для_печати</vt:lpstr>
      <vt:lpstr>показат.5!Область_печати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2024-05-23T11:17:15Z</cp:lastPrinted>
  <dcterms:created xsi:type="dcterms:W3CDTF">2015-06-05T18:19:34Z</dcterms:created>
  <dcterms:modified xsi:type="dcterms:W3CDTF">2024-05-23T11:50:13Z</dcterms:modified>
</cp:coreProperties>
</file>